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AC25" i="1"/>
  <c r="AE25" i="1"/>
  <c r="AC26" i="1"/>
  <c r="AE26" i="1"/>
  <c r="AC27" i="1"/>
  <c r="AE27" i="1"/>
  <c r="AC28" i="1"/>
  <c r="AE28" i="1"/>
  <c r="AC29" i="1"/>
  <c r="AE29" i="1"/>
  <c r="AC18" i="1"/>
  <c r="AE18" i="1"/>
  <c r="AC19" i="1"/>
  <c r="AE19" i="1"/>
  <c r="AC20" i="1"/>
  <c r="AE20" i="1"/>
  <c r="AC21" i="1"/>
  <c r="AE21" i="1"/>
  <c r="AC22" i="1"/>
  <c r="AE22" i="1"/>
  <c r="AC23" i="1"/>
  <c r="AE23" i="1"/>
  <c r="AC16" i="1"/>
  <c r="AE16" i="1"/>
  <c r="AC17" i="1"/>
  <c r="AE17" i="1"/>
  <c r="AC15" i="1"/>
  <c r="AE15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</calcChain>
</file>

<file path=xl/sharedStrings.xml><?xml version="1.0" encoding="utf-8"?>
<sst xmlns="http://schemas.openxmlformats.org/spreadsheetml/2006/main" count="57" uniqueCount="44">
  <si>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</si>
  <si>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</si>
  <si>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</si>
  <si>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</si>
  <si>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</si>
  <si>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</si>
  <si>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</si>
  <si>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</si>
  <si>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</si>
  <si>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</si>
  <si>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</si>
  <si>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</si>
  <si>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</si>
  <si>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</si>
  <si>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</si>
  <si>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</si>
  <si>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</si>
  <si>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</si>
  <si>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</si>
  <si>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</si>
  <si>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</si>
  <si>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</si>
  <si>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</si>
  <si>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</si>
  <si>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</si>
  <si>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A. Denumirea traseului: IAŞI – Vlădeni – CHIȘCĂRENI</t>
  </si>
  <si>
    <t xml:space="preserve">    Codul traseului: G1T3</t>
  </si>
  <si>
    <t>IAŞI – Pădurii</t>
  </si>
  <si>
    <t>CÂRLIG</t>
  </si>
  <si>
    <t xml:space="preserve">VÂNĂTORI </t>
  </si>
  <si>
    <t>POPRICANI  - Primărie</t>
  </si>
  <si>
    <t>ȚIGĂNAȘI - Rai</t>
  </si>
  <si>
    <t>ȚIGĂNAȘI - Centru</t>
  </si>
  <si>
    <t>M.KOGĂLNICEANU - Centru</t>
  </si>
  <si>
    <t>BORȘA - Lutărie</t>
  </si>
  <si>
    <t>BORȘA - Popas</t>
  </si>
  <si>
    <t>VLĂDENI - Parc Central</t>
  </si>
  <si>
    <t>VLĂDENI – Filatura de vigonie</t>
  </si>
  <si>
    <t>HĂLCENI – Magazin Agro Teo</t>
  </si>
  <si>
    <t>MITOC - Curtuș</t>
  </si>
  <si>
    <t>ȘIPOTE - Biserică</t>
  </si>
  <si>
    <t>CHIȘCĂRENI - Magazin Rabei</t>
  </si>
  <si>
    <t>CHIȘCĂRENI  - Magazin Tanasă</t>
  </si>
  <si>
    <t>viteza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</si>
</sst>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2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3" xfId="0" applyNumberFormat="1" applyFont="1" applyBorder="1" applyAlignment="1">
      <alignment horizontal="center" vertical="center"/>
    </xf>
    <xf numFmtId="20" fontId="2" fillId="4" borderId="24" xfId="0" applyNumberFormat="1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20" fontId="2" fillId="0" borderId="26" xfId="0" applyNumberFormat="1" applyFont="1" applyBorder="1" applyAlignment="1">
      <alignment horizontal="center" vertical="center"/>
    </xf>
    <xf numFmtId="20" fontId="2" fillId="4" borderId="27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10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20" fontId="2" fillId="0" borderId="6" xfId="0" applyNumberFormat="1" applyFont="1" applyBorder="1" applyAlignment="1">
      <alignment horizontal="center" vertical="center"/>
    </xf>
    <xf numFmtId="20" fontId="9" fillId="0" borderId="7" xfId="0" applyNumberFormat="1" applyFont="1" applyBorder="1" applyAlignment="1">
      <alignment horizontal="center"/>
    </xf>
    <xf numFmtId="20" fontId="2" fillId="0" borderId="24" xfId="0" applyNumberFormat="1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0" fillId="5" borderId="0" xfId="0" applyFill="1"/>
    <xf numFmtId="0" fontId="0" fillId="5" borderId="0" xfId="0" applyFill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44"/>
  <sheetViews>
    <sheetView tabSelected="1" workbookViewId="0">
      <selection activeCell="A4" sqref="A4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9.5" style="3" bestFit="1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4" t="s">
        <v>0</v>
      </c>
      <c r="X2" s="54"/>
      <c r="Y2" s="54"/>
      <c r="Z2" s="54"/>
      <c r="AA2" s="54"/>
      <c r="AB2" s="54"/>
    </row>
    <row r="3" spans="1:34">
      <c r="A3" s="1"/>
      <c r="B3" s="4"/>
      <c r="C3" s="1"/>
      <c r="D3" s="1"/>
      <c r="W3" s="55"/>
      <c r="X3" s="55"/>
      <c r="Y3" s="55"/>
      <c r="Z3" s="55"/>
      <c r="AA3" s="55"/>
      <c r="AB3" s="55"/>
    </row>
    <row r="4" spans="1:34">
      <c r="A4" s="5"/>
      <c r="B4" s="5"/>
      <c r="I4" s="1"/>
      <c r="J4" s="56" t="s">
        <v>1</v>
      </c>
      <c r="K4" s="56"/>
      <c r="L4" s="56"/>
      <c r="M4" s="56"/>
      <c r="N4" s="56"/>
      <c r="O4" s="56"/>
      <c r="P4" s="56"/>
      <c r="Q4" s="56"/>
      <c r="R4" s="56"/>
    </row>
    <row r="5" spans="1:34">
      <c r="A5" s="5"/>
      <c r="B5" s="5"/>
      <c r="I5" s="1"/>
      <c r="J5" s="56" t="s">
        <v>2</v>
      </c>
      <c r="K5" s="56"/>
      <c r="L5" s="56"/>
      <c r="M5" s="56"/>
      <c r="N5" s="56"/>
      <c r="O5" s="56"/>
      <c r="P5" s="56"/>
      <c r="Q5" s="56"/>
      <c r="R5" s="56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25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26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57" t="s">
        <v>4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9"/>
      <c r="M11" s="12"/>
      <c r="N11" s="60" t="s">
        <v>5</v>
      </c>
      <c r="O11" s="12"/>
      <c r="P11" s="57" t="s">
        <v>6</v>
      </c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9"/>
      <c r="AF11" t="s">
        <v>43</v>
      </c>
      <c r="AG11" s="18">
        <v>37</v>
      </c>
      <c r="AH11">
        <v>60</v>
      </c>
    </row>
    <row r="12" spans="1:34" ht="15" thickBot="1">
      <c r="A12" s="62" t="s">
        <v>7</v>
      </c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13" t="s">
        <v>8</v>
      </c>
      <c r="N12" s="61"/>
      <c r="O12" s="13" t="s">
        <v>9</v>
      </c>
      <c r="P12" s="62" t="s">
        <v>7</v>
      </c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4"/>
      <c r="AG12">
        <f>AD16</f>
        <v>54.5</v>
      </c>
      <c r="AH12">
        <f>AG12*AH11/AG11</f>
        <v>88.378378378378372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1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0.25</v>
      </c>
      <c r="B14" s="49">
        <v>0.4375</v>
      </c>
      <c r="C14" s="49">
        <v>0.60416666666666663</v>
      </c>
      <c r="D14" s="28"/>
      <c r="E14" s="28"/>
      <c r="F14" s="28"/>
      <c r="G14" s="28"/>
      <c r="H14" s="28"/>
      <c r="I14" s="28"/>
      <c r="J14" s="29"/>
      <c r="K14" s="29"/>
      <c r="L14" s="30"/>
      <c r="M14" s="37">
        <v>0</v>
      </c>
      <c r="N14" s="38">
        <v>1</v>
      </c>
      <c r="O14" s="47" t="s">
        <v>27</v>
      </c>
      <c r="P14" s="32">
        <f t="shared" ref="P14:R22" si="0">P15+$AE15</f>
        <v>0.37351851851851847</v>
      </c>
      <c r="Q14" s="32">
        <f t="shared" si="0"/>
        <v>0.56101851851851836</v>
      </c>
      <c r="R14" s="32">
        <f t="shared" si="0"/>
        <v>0.76935185185185173</v>
      </c>
      <c r="S14" s="29"/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0.2568287037037037</v>
      </c>
      <c r="B15" s="48">
        <f t="shared" ref="B15:C15" si="1">B14+$AE15</f>
        <v>0.4443287037037037</v>
      </c>
      <c r="C15" s="48">
        <f t="shared" si="1"/>
        <v>0.61099537037037033</v>
      </c>
      <c r="D15" s="27"/>
      <c r="E15" s="27"/>
      <c r="F15" s="27"/>
      <c r="G15" s="27"/>
      <c r="H15" s="27"/>
      <c r="I15" s="27"/>
      <c r="J15" s="27"/>
      <c r="K15" s="27"/>
      <c r="L15" s="31"/>
      <c r="M15" s="36">
        <v>6.1</v>
      </c>
      <c r="N15" s="39">
        <v>2</v>
      </c>
      <c r="O15" s="46" t="s">
        <v>28</v>
      </c>
      <c r="P15" s="33">
        <f t="shared" si="0"/>
        <v>0.36668981481481477</v>
      </c>
      <c r="Q15" s="33">
        <f t="shared" si="0"/>
        <v>0.55418981481481466</v>
      </c>
      <c r="R15" s="33">
        <f t="shared" si="0"/>
        <v>0.76252314814814803</v>
      </c>
      <c r="S15" s="27"/>
      <c r="T15" s="27"/>
      <c r="U15" s="27"/>
      <c r="V15" s="27"/>
      <c r="W15" s="27"/>
      <c r="X15" s="27"/>
      <c r="Y15" s="27"/>
      <c r="Z15" s="27"/>
      <c r="AA15" s="31"/>
      <c r="AC15">
        <f>M15-M14</f>
        <v>6.1</v>
      </c>
      <c r="AD15" s="52">
        <f>ROUND(AH12,0)</f>
        <v>88</v>
      </c>
      <c r="AE15" s="19">
        <f>TIME(0,0,(60*AD$15*AC15/AD$16))</f>
        <v>6.828703703703704E-3</v>
      </c>
      <c r="AF15" s="53" t="s">
        <v>24</v>
      </c>
    </row>
    <row r="16" spans="1:34">
      <c r="A16" s="24">
        <f t="shared" ref="A16:C23" si="2">A15+$AE16</f>
        <v>0.26130787037037034</v>
      </c>
      <c r="B16" s="48">
        <f t="shared" si="2"/>
        <v>0.44880787037037034</v>
      </c>
      <c r="C16" s="48">
        <f t="shared" si="2"/>
        <v>0.61547453703703703</v>
      </c>
      <c r="D16" s="27"/>
      <c r="E16" s="27"/>
      <c r="F16" s="27"/>
      <c r="G16" s="27"/>
      <c r="H16" s="27"/>
      <c r="I16" s="27"/>
      <c r="J16" s="27"/>
      <c r="K16" s="27"/>
      <c r="L16" s="31"/>
      <c r="M16" s="34">
        <v>10.1</v>
      </c>
      <c r="N16" s="39">
        <v>3</v>
      </c>
      <c r="O16" s="46" t="s">
        <v>29</v>
      </c>
      <c r="P16" s="33">
        <f t="shared" si="0"/>
        <v>0.36221064814814813</v>
      </c>
      <c r="Q16" s="33">
        <f t="shared" si="0"/>
        <v>0.54971064814814796</v>
      </c>
      <c r="R16" s="33">
        <f t="shared" si="0"/>
        <v>0.75804398148148133</v>
      </c>
      <c r="S16" s="27"/>
      <c r="T16" s="27"/>
      <c r="U16" s="27"/>
      <c r="V16" s="27"/>
      <c r="W16" s="27"/>
      <c r="X16" s="27"/>
      <c r="Y16" s="27"/>
      <c r="Z16" s="27"/>
      <c r="AA16" s="31"/>
      <c r="AC16">
        <f t="shared" ref="AC16:AC29" si="3">M16-M15</f>
        <v>4</v>
      </c>
      <c r="AD16" s="18">
        <v>54.5</v>
      </c>
      <c r="AE16" s="19">
        <f t="shared" ref="AE16:AE29" si="4">TIME(0,0,(60*AD$15*AC16/AD$16))</f>
        <v>4.4791666666666669E-3</v>
      </c>
      <c r="AF16" s="45" t="s">
        <v>23</v>
      </c>
    </row>
    <row r="17" spans="1:31">
      <c r="A17" s="24">
        <f t="shared" si="2"/>
        <v>0.2669097222222222</v>
      </c>
      <c r="B17" s="48">
        <f t="shared" si="2"/>
        <v>0.4544097222222222</v>
      </c>
      <c r="C17" s="48">
        <f t="shared" si="2"/>
        <v>0.62107638888888883</v>
      </c>
      <c r="D17" s="27"/>
      <c r="E17" s="27"/>
      <c r="F17" s="27"/>
      <c r="G17" s="27"/>
      <c r="H17" s="27"/>
      <c r="I17" s="27"/>
      <c r="J17" s="27"/>
      <c r="K17" s="27"/>
      <c r="L17" s="31"/>
      <c r="M17" s="34">
        <v>15.1</v>
      </c>
      <c r="N17" s="39">
        <v>4</v>
      </c>
      <c r="O17" s="46" t="s">
        <v>30</v>
      </c>
      <c r="P17" s="33">
        <f t="shared" si="0"/>
        <v>0.35660879629629627</v>
      </c>
      <c r="Q17" s="33">
        <f t="shared" si="0"/>
        <v>0.54410879629629616</v>
      </c>
      <c r="R17" s="33">
        <f t="shared" si="0"/>
        <v>0.75244212962962953</v>
      </c>
      <c r="S17" s="27"/>
      <c r="T17" s="27"/>
      <c r="U17" s="27"/>
      <c r="V17" s="27"/>
      <c r="W17" s="27"/>
      <c r="X17" s="27"/>
      <c r="Y17" s="27"/>
      <c r="Z17" s="27"/>
      <c r="AA17" s="31"/>
      <c r="AC17">
        <f t="shared" si="3"/>
        <v>5</v>
      </c>
      <c r="AE17" s="19">
        <f t="shared" si="4"/>
        <v>5.6018518518518518E-3</v>
      </c>
    </row>
    <row r="18" spans="1:31">
      <c r="A18" s="24">
        <f t="shared" si="2"/>
        <v>0.27408564814814812</v>
      </c>
      <c r="B18" s="48">
        <f t="shared" si="2"/>
        <v>0.46158564814814812</v>
      </c>
      <c r="C18" s="48">
        <f t="shared" si="2"/>
        <v>0.62825231481481481</v>
      </c>
      <c r="D18" s="27"/>
      <c r="E18" s="27"/>
      <c r="F18" s="27"/>
      <c r="G18" s="27"/>
      <c r="H18" s="27"/>
      <c r="I18" s="27"/>
      <c r="J18" s="27"/>
      <c r="K18" s="27"/>
      <c r="L18" s="31"/>
      <c r="M18" s="34">
        <v>21.5</v>
      </c>
      <c r="N18" s="39">
        <v>5</v>
      </c>
      <c r="O18" s="46" t="s">
        <v>31</v>
      </c>
      <c r="P18" s="33">
        <f t="shared" si="0"/>
        <v>0.34943287037037035</v>
      </c>
      <c r="Q18" s="33">
        <f t="shared" si="0"/>
        <v>0.53693287037037019</v>
      </c>
      <c r="R18" s="33">
        <f t="shared" si="0"/>
        <v>0.74526620370370356</v>
      </c>
      <c r="S18" s="27"/>
      <c r="T18" s="27"/>
      <c r="U18" s="27"/>
      <c r="V18" s="27"/>
      <c r="W18" s="27"/>
      <c r="X18" s="27"/>
      <c r="Y18" s="27"/>
      <c r="Z18" s="27"/>
      <c r="AA18" s="31"/>
      <c r="AC18">
        <f t="shared" si="3"/>
        <v>6.4</v>
      </c>
      <c r="AE18" s="19">
        <f t="shared" si="4"/>
        <v>7.1759259259259259E-3</v>
      </c>
    </row>
    <row r="19" spans="1:31">
      <c r="A19" s="24">
        <f t="shared" si="2"/>
        <v>0.27598379629629627</v>
      </c>
      <c r="B19" s="48">
        <f t="shared" si="2"/>
        <v>0.46348379629629627</v>
      </c>
      <c r="C19" s="48">
        <f t="shared" si="2"/>
        <v>0.63015046296296295</v>
      </c>
      <c r="D19" s="27"/>
      <c r="E19" s="27"/>
      <c r="F19" s="27"/>
      <c r="G19" s="27"/>
      <c r="H19" s="27"/>
      <c r="I19" s="27"/>
      <c r="J19" s="27"/>
      <c r="K19" s="27"/>
      <c r="L19" s="31"/>
      <c r="M19" s="34">
        <v>23.2</v>
      </c>
      <c r="N19" s="39">
        <v>6</v>
      </c>
      <c r="O19" s="46" t="s">
        <v>32</v>
      </c>
      <c r="P19" s="33">
        <f t="shared" si="0"/>
        <v>0.3475347222222222</v>
      </c>
      <c r="Q19" s="33">
        <f t="shared" si="0"/>
        <v>0.53503472222222204</v>
      </c>
      <c r="R19" s="33">
        <f t="shared" si="0"/>
        <v>0.74336805555555541</v>
      </c>
      <c r="S19" s="27"/>
      <c r="T19" s="27"/>
      <c r="U19" s="27"/>
      <c r="V19" s="27"/>
      <c r="W19" s="27"/>
      <c r="X19" s="27"/>
      <c r="Y19" s="27"/>
      <c r="Z19" s="27"/>
      <c r="AA19" s="31"/>
      <c r="AC19">
        <f t="shared" si="3"/>
        <v>1.6999999999999993</v>
      </c>
      <c r="AE19" s="19">
        <f t="shared" si="4"/>
        <v>1.8981481481481482E-3</v>
      </c>
    </row>
    <row r="20" spans="1:31">
      <c r="A20" s="24">
        <f t="shared" si="2"/>
        <v>0.28091435185185182</v>
      </c>
      <c r="B20" s="48">
        <f t="shared" si="2"/>
        <v>0.46841435185185182</v>
      </c>
      <c r="C20" s="48">
        <f t="shared" si="2"/>
        <v>0.6350810185185185</v>
      </c>
      <c r="D20" s="27"/>
      <c r="E20" s="27"/>
      <c r="F20" s="27"/>
      <c r="G20" s="27"/>
      <c r="H20" s="27"/>
      <c r="I20" s="27"/>
      <c r="J20" s="27"/>
      <c r="K20" s="27"/>
      <c r="L20" s="31"/>
      <c r="M20" s="34">
        <v>27.6</v>
      </c>
      <c r="N20" s="39">
        <v>7</v>
      </c>
      <c r="O20" s="46" t="s">
        <v>33</v>
      </c>
      <c r="P20" s="33">
        <f t="shared" si="0"/>
        <v>0.34260416666666665</v>
      </c>
      <c r="Q20" s="33">
        <f t="shared" si="0"/>
        <v>0.53010416666666649</v>
      </c>
      <c r="R20" s="33">
        <f t="shared" si="0"/>
        <v>0.73843749999999986</v>
      </c>
      <c r="S20" s="27"/>
      <c r="T20" s="27"/>
      <c r="U20" s="27"/>
      <c r="V20" s="27"/>
      <c r="W20" s="27"/>
      <c r="X20" s="27"/>
      <c r="Y20" s="27"/>
      <c r="Z20" s="27"/>
      <c r="AA20" s="31"/>
      <c r="AC20">
        <f t="shared" si="3"/>
        <v>4.4000000000000021</v>
      </c>
      <c r="AE20" s="19">
        <f t="shared" si="4"/>
        <v>4.9305555555555552E-3</v>
      </c>
    </row>
    <row r="21" spans="1:31">
      <c r="A21" s="24">
        <f t="shared" si="2"/>
        <v>0.29055555555555551</v>
      </c>
      <c r="B21" s="48">
        <f t="shared" si="2"/>
        <v>0.47805555555555551</v>
      </c>
      <c r="C21" s="48">
        <f t="shared" si="2"/>
        <v>0.6447222222222222</v>
      </c>
      <c r="D21" s="27"/>
      <c r="E21" s="27"/>
      <c r="F21" s="27"/>
      <c r="G21" s="27"/>
      <c r="H21" s="27"/>
      <c r="I21" s="27"/>
      <c r="J21" s="27"/>
      <c r="K21" s="27"/>
      <c r="L21" s="31"/>
      <c r="M21" s="34">
        <v>36.200000000000003</v>
      </c>
      <c r="N21" s="39">
        <v>8</v>
      </c>
      <c r="O21" s="46" t="s">
        <v>34</v>
      </c>
      <c r="P21" s="33">
        <f t="shared" si="0"/>
        <v>0.33296296296296296</v>
      </c>
      <c r="Q21" s="33">
        <f t="shared" si="0"/>
        <v>0.52046296296296279</v>
      </c>
      <c r="R21" s="33">
        <f t="shared" si="0"/>
        <v>0.72879629629629616</v>
      </c>
      <c r="S21" s="27"/>
      <c r="T21" s="27"/>
      <c r="U21" s="27"/>
      <c r="V21" s="27"/>
      <c r="W21" s="27"/>
      <c r="X21" s="27"/>
      <c r="Y21" s="27"/>
      <c r="Z21" s="27"/>
      <c r="AA21" s="31"/>
      <c r="AC21">
        <f t="shared" si="3"/>
        <v>8.6000000000000014</v>
      </c>
      <c r="AE21" s="19">
        <f t="shared" si="4"/>
        <v>9.6412037037037039E-3</v>
      </c>
    </row>
    <row r="22" spans="1:31">
      <c r="A22" s="24">
        <f t="shared" si="2"/>
        <v>0.29166666666666663</v>
      </c>
      <c r="B22" s="48">
        <f t="shared" si="2"/>
        <v>0.47916666666666663</v>
      </c>
      <c r="C22" s="48">
        <f t="shared" si="2"/>
        <v>0.64583333333333326</v>
      </c>
      <c r="D22" s="27"/>
      <c r="E22" s="27"/>
      <c r="F22" s="27"/>
      <c r="G22" s="27"/>
      <c r="H22" s="27"/>
      <c r="I22" s="27"/>
      <c r="J22" s="27"/>
      <c r="K22" s="27"/>
      <c r="L22" s="31"/>
      <c r="M22" s="34">
        <v>37.200000000000003</v>
      </c>
      <c r="N22" s="39">
        <v>9</v>
      </c>
      <c r="O22" s="46" t="s">
        <v>35</v>
      </c>
      <c r="P22" s="33">
        <f>P23+$AE23</f>
        <v>0.33185185185185184</v>
      </c>
      <c r="Q22" s="33">
        <f t="shared" si="0"/>
        <v>0.51935185185185173</v>
      </c>
      <c r="R22" s="33">
        <f t="shared" si="0"/>
        <v>0.7276851851851851</v>
      </c>
      <c r="S22" s="27"/>
      <c r="T22" s="27"/>
      <c r="U22" s="27"/>
      <c r="V22" s="27"/>
      <c r="W22" s="27"/>
      <c r="X22" s="27"/>
      <c r="Y22" s="27"/>
      <c r="Z22" s="27"/>
      <c r="AA22" s="31"/>
      <c r="AC22">
        <f t="shared" si="3"/>
        <v>1</v>
      </c>
      <c r="AE22" s="19">
        <f t="shared" si="4"/>
        <v>1.1111111111111111E-3</v>
      </c>
    </row>
    <row r="23" spans="1:31">
      <c r="A23" s="24">
        <f t="shared" si="2"/>
        <v>0.29423611111111109</v>
      </c>
      <c r="B23" s="48">
        <f t="shared" si="2"/>
        <v>0.48173611111111109</v>
      </c>
      <c r="C23" s="48">
        <f t="shared" si="2"/>
        <v>0.64840277777777766</v>
      </c>
      <c r="D23" s="27"/>
      <c r="E23" s="27"/>
      <c r="F23" s="27"/>
      <c r="G23" s="27"/>
      <c r="H23" s="27"/>
      <c r="I23" s="27"/>
      <c r="J23" s="27"/>
      <c r="K23" s="27"/>
      <c r="L23" s="31"/>
      <c r="M23" s="34">
        <v>39.5</v>
      </c>
      <c r="N23" s="39">
        <v>10</v>
      </c>
      <c r="O23" s="46" t="s">
        <v>36</v>
      </c>
      <c r="P23" s="33">
        <f t="shared" ref="P23:R28" si="5">P24+$AE24</f>
        <v>0.32928240740740738</v>
      </c>
      <c r="Q23" s="33">
        <f t="shared" si="5"/>
        <v>0.51678240740740733</v>
      </c>
      <c r="R23" s="33">
        <f t="shared" si="5"/>
        <v>0.7251157407407407</v>
      </c>
      <c r="S23" s="26"/>
      <c r="T23" s="26"/>
      <c r="U23" s="26"/>
      <c r="V23" s="26"/>
      <c r="W23" s="26"/>
      <c r="X23" s="26"/>
      <c r="Y23" s="27"/>
      <c r="Z23" s="27"/>
      <c r="AA23" s="31"/>
      <c r="AC23">
        <f t="shared" si="3"/>
        <v>2.2999999999999972</v>
      </c>
      <c r="AE23" s="19">
        <f t="shared" si="4"/>
        <v>2.5694444444444445E-3</v>
      </c>
    </row>
    <row r="24" spans="1:31">
      <c r="A24" s="24">
        <f t="shared" ref="A24:C24" si="6">A23+$AE24</f>
        <v>0.29501157407407402</v>
      </c>
      <c r="B24" s="48">
        <f t="shared" si="6"/>
        <v>0.48251157407407402</v>
      </c>
      <c r="C24" s="48">
        <f t="shared" si="6"/>
        <v>0.6491782407407406</v>
      </c>
      <c r="D24" s="27"/>
      <c r="E24" s="27"/>
      <c r="F24" s="27"/>
      <c r="G24" s="27"/>
      <c r="H24" s="27"/>
      <c r="I24" s="27"/>
      <c r="J24" s="27"/>
      <c r="K24" s="27"/>
      <c r="L24" s="31"/>
      <c r="M24" s="34">
        <v>40.200000000000003</v>
      </c>
      <c r="N24" s="39">
        <v>11</v>
      </c>
      <c r="O24" s="46" t="s">
        <v>37</v>
      </c>
      <c r="P24" s="33">
        <f t="shared" si="5"/>
        <v>0.32850694444444445</v>
      </c>
      <c r="Q24" s="33">
        <f t="shared" si="5"/>
        <v>0.51600694444444439</v>
      </c>
      <c r="R24" s="33">
        <f t="shared" si="5"/>
        <v>0.72434027777777776</v>
      </c>
      <c r="S24" s="27"/>
      <c r="T24" s="27"/>
      <c r="U24" s="27"/>
      <c r="V24" s="27"/>
      <c r="W24" s="27"/>
      <c r="X24" s="27"/>
      <c r="Y24" s="27"/>
      <c r="Z24" s="27"/>
      <c r="AA24" s="31"/>
      <c r="AC24">
        <f t="shared" si="3"/>
        <v>0.70000000000000284</v>
      </c>
      <c r="AE24" s="19">
        <f t="shared" si="4"/>
        <v>7.7546296296296304E-4</v>
      </c>
    </row>
    <row r="25" spans="1:31">
      <c r="A25" s="24">
        <f t="shared" ref="A25:C25" si="7">A24+$AE25</f>
        <v>0.30162037037037032</v>
      </c>
      <c r="B25" s="48">
        <f t="shared" si="7"/>
        <v>0.48912037037037032</v>
      </c>
      <c r="C25" s="48">
        <f t="shared" si="7"/>
        <v>0.65578703703703689</v>
      </c>
      <c r="D25" s="27"/>
      <c r="E25" s="27"/>
      <c r="F25" s="27"/>
      <c r="G25" s="27"/>
      <c r="H25" s="27"/>
      <c r="I25" s="27"/>
      <c r="J25" s="27"/>
      <c r="K25" s="27"/>
      <c r="L25" s="31"/>
      <c r="M25" s="34">
        <v>46.1</v>
      </c>
      <c r="N25" s="39">
        <v>12</v>
      </c>
      <c r="O25" s="46" t="s">
        <v>38</v>
      </c>
      <c r="P25" s="33">
        <f t="shared" si="5"/>
        <v>0.32189814814814816</v>
      </c>
      <c r="Q25" s="33">
        <f t="shared" si="5"/>
        <v>0.5093981481481481</v>
      </c>
      <c r="R25" s="33">
        <f t="shared" si="5"/>
        <v>0.71773148148148147</v>
      </c>
      <c r="S25" s="27"/>
      <c r="T25" s="27"/>
      <c r="U25" s="27"/>
      <c r="V25" s="27"/>
      <c r="W25" s="27"/>
      <c r="X25" s="27"/>
      <c r="Y25" s="27"/>
      <c r="Z25" s="27"/>
      <c r="AA25" s="31"/>
      <c r="AC25">
        <f t="shared" si="3"/>
        <v>5.8999999999999986</v>
      </c>
      <c r="AE25" s="19">
        <f t="shared" si="4"/>
        <v>6.6087962962962966E-3</v>
      </c>
    </row>
    <row r="26" spans="1:31">
      <c r="A26" s="24">
        <f t="shared" ref="A26:C26" si="8">A25+$AE26</f>
        <v>0.30509259259259253</v>
      </c>
      <c r="B26" s="48">
        <f t="shared" si="8"/>
        <v>0.49259259259259253</v>
      </c>
      <c r="C26" s="48">
        <f t="shared" si="8"/>
        <v>0.6592592592592591</v>
      </c>
      <c r="D26" s="27"/>
      <c r="E26" s="27"/>
      <c r="F26" s="27"/>
      <c r="G26" s="27"/>
      <c r="H26" s="27"/>
      <c r="I26" s="27"/>
      <c r="J26" s="27"/>
      <c r="K26" s="27"/>
      <c r="L26" s="31"/>
      <c r="M26" s="34">
        <v>49.2</v>
      </c>
      <c r="N26" s="39">
        <v>13</v>
      </c>
      <c r="O26" s="46" t="s">
        <v>39</v>
      </c>
      <c r="P26" s="33">
        <f t="shared" si="5"/>
        <v>0.31842592592592595</v>
      </c>
      <c r="Q26" s="33">
        <f t="shared" si="5"/>
        <v>0.50592592592592589</v>
      </c>
      <c r="R26" s="33">
        <f t="shared" si="5"/>
        <v>0.71425925925925926</v>
      </c>
      <c r="S26" s="27"/>
      <c r="T26" s="27"/>
      <c r="U26" s="27"/>
      <c r="V26" s="27"/>
      <c r="W26" s="27"/>
      <c r="X26" s="27"/>
      <c r="Y26" s="27"/>
      <c r="Z26" s="27"/>
      <c r="AA26" s="31"/>
      <c r="AC26">
        <f t="shared" si="3"/>
        <v>3.1000000000000014</v>
      </c>
      <c r="AE26" s="19">
        <f t="shared" si="4"/>
        <v>3.472222222222222E-3</v>
      </c>
    </row>
    <row r="27" spans="1:31">
      <c r="A27" s="24">
        <f t="shared" ref="A27:C27" si="9">A26+$AE27</f>
        <v>0.30833333333333329</v>
      </c>
      <c r="B27" s="48">
        <f t="shared" si="9"/>
        <v>0.49583333333333329</v>
      </c>
      <c r="C27" s="48">
        <f t="shared" si="9"/>
        <v>0.66249999999999987</v>
      </c>
      <c r="D27" s="27"/>
      <c r="E27" s="27"/>
      <c r="F27" s="27"/>
      <c r="G27" s="27"/>
      <c r="H27" s="27"/>
      <c r="I27" s="27"/>
      <c r="J27" s="27"/>
      <c r="K27" s="27"/>
      <c r="L27" s="31"/>
      <c r="M27" s="34">
        <v>52.1</v>
      </c>
      <c r="N27" s="39">
        <v>14</v>
      </c>
      <c r="O27" s="46" t="s">
        <v>40</v>
      </c>
      <c r="P27" s="33">
        <f t="shared" si="5"/>
        <v>0.31518518518518518</v>
      </c>
      <c r="Q27" s="33">
        <f t="shared" si="5"/>
        <v>0.50268518518518512</v>
      </c>
      <c r="R27" s="33">
        <f t="shared" si="5"/>
        <v>0.71101851851851849</v>
      </c>
      <c r="S27" s="27"/>
      <c r="T27" s="27"/>
      <c r="U27" s="27"/>
      <c r="V27" s="27"/>
      <c r="W27" s="27"/>
      <c r="X27" s="27"/>
      <c r="Y27" s="27"/>
      <c r="Z27" s="27"/>
      <c r="AA27" s="31"/>
      <c r="AC27">
        <f t="shared" si="3"/>
        <v>2.8999999999999986</v>
      </c>
      <c r="AE27" s="19">
        <f t="shared" si="4"/>
        <v>3.2407407407407406E-3</v>
      </c>
    </row>
    <row r="28" spans="1:31">
      <c r="A28" s="24">
        <f t="shared" ref="A28:C28" si="10">A27+$AE28</f>
        <v>0.30922453703703701</v>
      </c>
      <c r="B28" s="48">
        <f t="shared" si="10"/>
        <v>0.49672453703703701</v>
      </c>
      <c r="C28" s="48">
        <f t="shared" si="10"/>
        <v>0.66339120370370352</v>
      </c>
      <c r="D28" s="27"/>
      <c r="E28" s="27"/>
      <c r="F28" s="27"/>
      <c r="G28" s="27"/>
      <c r="H28" s="27"/>
      <c r="I28" s="27"/>
      <c r="J28" s="27"/>
      <c r="K28" s="27"/>
      <c r="L28" s="31"/>
      <c r="M28" s="34">
        <v>52.9</v>
      </c>
      <c r="N28" s="39">
        <v>15</v>
      </c>
      <c r="O28" s="46" t="s">
        <v>41</v>
      </c>
      <c r="P28" s="33">
        <f t="shared" si="5"/>
        <v>0.31429398148148147</v>
      </c>
      <c r="Q28" s="33">
        <f t="shared" si="5"/>
        <v>0.50179398148148147</v>
      </c>
      <c r="R28" s="33">
        <f t="shared" si="5"/>
        <v>0.71012731481481484</v>
      </c>
      <c r="S28" s="27"/>
      <c r="T28" s="27"/>
      <c r="U28" s="27"/>
      <c r="V28" s="27"/>
      <c r="W28" s="27"/>
      <c r="X28" s="27"/>
      <c r="Y28" s="27"/>
      <c r="Z28" s="27"/>
      <c r="AA28" s="31"/>
      <c r="AC28">
        <f t="shared" si="3"/>
        <v>0.79999999999999716</v>
      </c>
      <c r="AE28" s="19">
        <f t="shared" si="4"/>
        <v>8.9120370370370384E-4</v>
      </c>
    </row>
    <row r="29" spans="1:31" ht="15" thickBot="1">
      <c r="A29" s="40">
        <f t="shared" ref="A29:C29" si="11">A28+$AE29</f>
        <v>0.31101851851851847</v>
      </c>
      <c r="B29" s="50">
        <f t="shared" si="11"/>
        <v>0.49851851851851847</v>
      </c>
      <c r="C29" s="50">
        <f t="shared" si="11"/>
        <v>0.66518518518518499</v>
      </c>
      <c r="D29" s="41"/>
      <c r="E29" s="41"/>
      <c r="F29" s="41"/>
      <c r="G29" s="41"/>
      <c r="H29" s="41"/>
      <c r="I29" s="41"/>
      <c r="J29" s="41"/>
      <c r="K29" s="41"/>
      <c r="L29" s="44"/>
      <c r="M29" s="35">
        <v>54.5</v>
      </c>
      <c r="N29" s="42">
        <v>16</v>
      </c>
      <c r="O29" s="51" t="s">
        <v>42</v>
      </c>
      <c r="P29" s="43">
        <v>0.3125</v>
      </c>
      <c r="Q29" s="43">
        <v>0.5</v>
      </c>
      <c r="R29" s="43">
        <v>0.70833333333333337</v>
      </c>
      <c r="S29" s="41"/>
      <c r="T29" s="41"/>
      <c r="U29" s="41"/>
      <c r="V29" s="41"/>
      <c r="W29" s="41"/>
      <c r="X29" s="41"/>
      <c r="Y29" s="41"/>
      <c r="Z29" s="41"/>
      <c r="AA29" s="44"/>
      <c r="AC29">
        <f t="shared" si="3"/>
        <v>1.6000000000000014</v>
      </c>
      <c r="AE29" s="19">
        <f t="shared" si="4"/>
        <v>1.7939814814814815E-3</v>
      </c>
    </row>
    <row r="30" spans="1:3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3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31">
      <c r="W32" s="15" t="s">
        <v>22</v>
      </c>
      <c r="X32" s="9"/>
      <c r="Y32" s="9"/>
      <c r="Z32" s="9"/>
      <c r="AA32" s="9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  <c r="AB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  <c r="AB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  <c r="AB939" s="17"/>
    </row>
    <row r="940" spans="1:28">
      <c r="A940" s="16"/>
      <c r="B940" s="16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  <c r="AA940" s="17"/>
      <c r="AB940" s="17"/>
    </row>
    <row r="941" spans="1:28">
      <c r="A941" s="16"/>
      <c r="B941" s="16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  <c r="AA941" s="17"/>
      <c r="AB941" s="17"/>
    </row>
    <row r="942" spans="1:28">
      <c r="A942" s="16"/>
      <c r="B942" s="16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  <c r="AA942" s="17"/>
    </row>
    <row r="943" spans="1:28">
      <c r="A943" s="16"/>
      <c r="B943" s="16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  <c r="AA943" s="17"/>
    </row>
    <row r="944" spans="1:28">
      <c r="A944" s="16"/>
      <c r="B944" s="16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  <c r="AA944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9">
    <cfRule type="cellIs" dxfId="1" priority="17" stopIfTrue="1" operator="equal">
      <formula>0</formula>
    </cfRule>
  </conditionalFormatting>
  <conditionalFormatting sqref="S14:X22 J14:L29 P14:R29 Y14:AA29 A15:I29 S24:X29 A30:N31 P30:AA31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2024-07-01T18:42:34Z</dcterms:modified>
</cp:coreProperties>
</file>